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13_ncr:1_{4AAFBC57-9E07-4105-8854-0A7546AB9C22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ở" sheetId="1" r:id="rId1"/>
  </sheets>
  <definedNames>
    <definedName name="_xlnm._FilterDatabase" localSheetId="0" hidden="1">'Đất ở'!$B$2:$J$25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N5" i="1"/>
  <c r="L5" i="1"/>
  <c r="K5" i="1"/>
  <c r="J6" i="1"/>
  <c r="N6" i="1" s="1"/>
  <c r="J7" i="1"/>
  <c r="N7" i="1" s="1"/>
  <c r="J8" i="1"/>
  <c r="N8" i="1" s="1"/>
  <c r="J9" i="1"/>
  <c r="N9" i="1" s="1"/>
  <c r="J10" i="1"/>
  <c r="N10" i="1" s="1"/>
  <c r="J11" i="1"/>
  <c r="N11" i="1" s="1"/>
  <c r="J12" i="1"/>
  <c r="N12" i="1" s="1"/>
  <c r="J13" i="1"/>
  <c r="N13" i="1" s="1"/>
  <c r="J14" i="1"/>
  <c r="N14" i="1" s="1"/>
  <c r="J15" i="1"/>
  <c r="N15" i="1" s="1"/>
  <c r="J16" i="1"/>
  <c r="N16" i="1" s="1"/>
  <c r="J17" i="1"/>
  <c r="N17" i="1" s="1"/>
  <c r="J18" i="1"/>
  <c r="N18" i="1" s="1"/>
  <c r="J19" i="1"/>
  <c r="N19" i="1" s="1"/>
  <c r="J20" i="1"/>
  <c r="N20" i="1" s="1"/>
  <c r="J21" i="1"/>
  <c r="N21" i="1" s="1"/>
  <c r="J22" i="1"/>
  <c r="N22" i="1" s="1"/>
  <c r="J23" i="1"/>
  <c r="N23" i="1" s="1"/>
  <c r="J24" i="1"/>
  <c r="N24" i="1" s="1"/>
  <c r="J25" i="1"/>
  <c r="N25" i="1" s="1"/>
  <c r="I6" i="1"/>
  <c r="M6" i="1" s="1"/>
  <c r="I7" i="1"/>
  <c r="M7" i="1" s="1"/>
  <c r="I8" i="1"/>
  <c r="M8" i="1" s="1"/>
  <c r="I9" i="1"/>
  <c r="M9" i="1" s="1"/>
  <c r="I10" i="1"/>
  <c r="M10" i="1" s="1"/>
  <c r="I11" i="1"/>
  <c r="M11" i="1" s="1"/>
  <c r="I12" i="1"/>
  <c r="M12" i="1" s="1"/>
  <c r="I13" i="1"/>
  <c r="M13" i="1" s="1"/>
  <c r="I14" i="1"/>
  <c r="M14" i="1" s="1"/>
  <c r="I15" i="1"/>
  <c r="M15" i="1" s="1"/>
  <c r="I16" i="1"/>
  <c r="M16" i="1" s="1"/>
  <c r="I17" i="1"/>
  <c r="M17" i="1" s="1"/>
  <c r="I18" i="1"/>
  <c r="M18" i="1" s="1"/>
  <c r="I19" i="1"/>
  <c r="M19" i="1" s="1"/>
  <c r="I20" i="1"/>
  <c r="M20" i="1" s="1"/>
  <c r="I21" i="1"/>
  <c r="M21" i="1" s="1"/>
  <c r="I22" i="1"/>
  <c r="M22" i="1" s="1"/>
  <c r="I23" i="1"/>
  <c r="M23" i="1" s="1"/>
  <c r="I24" i="1"/>
  <c r="M24" i="1" s="1"/>
  <c r="I25" i="1"/>
  <c r="M25" i="1" s="1"/>
  <c r="J5" i="1"/>
  <c r="I5" i="1"/>
  <c r="M5" i="1" s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<sst xmlns="http://schemas.openxmlformats.org/spreadsheetml/2006/main" count="95" uniqueCount="68">
  <si>
    <t>STT</t>
  </si>
  <si>
    <t>Tên đường</t>
  </si>
  <si>
    <t>Đoạn đường</t>
  </si>
  <si>
    <t>Toàn tuyến</t>
  </si>
  <si>
    <t>Đường ĐT 741</t>
  </si>
  <si>
    <t>Các tuyến đường còn lại</t>
  </si>
  <si>
    <t>Các tuyến đường nhựa, bê tông còn lại</t>
  </si>
  <si>
    <t>Giáp ranh xã Phú Nghĩa - xã Đăk Ơ</t>
  </si>
  <si>
    <t>Hết ranh thửa đất số 72, thửa đất số 55 thuộc tờ bản đồ số 47</t>
  </si>
  <si>
    <t>Hết ranh thửa đất số 137, tờ bản đồ số 44 đến thửa đất số 477, tờ bản đồ số 48</t>
  </si>
  <si>
    <t>Hết ranh thửa đất số 57, thửa đất số 51 thuộc tờ bản đồ số 62</t>
  </si>
  <si>
    <t>Trường học, trạm y tế</t>
  </si>
  <si>
    <t>Hết ranh thửa đất số 58, thửa đất số 463 thuộc tờ bản đồ số 46</t>
  </si>
  <si>
    <t>Hết ranh thửa đất số 17, thửa đất số 87 thuộc tờ bản đồ số 41</t>
  </si>
  <si>
    <t>Giáp ranh xã Bù Gia Mập</t>
  </si>
  <si>
    <t>Đường huyện 3 (Ngã tư chợ đi thôn 6 xã Đăk Ơ)</t>
  </si>
  <si>
    <t>Hết ranh thửa đất số 29, tờ bản đồ số 49</t>
  </si>
  <si>
    <t>Hết ranh thửa đất số 121, tờ bản đồ số 50 đến thửa đất số 561, tờ bản đồ số 24</t>
  </si>
  <si>
    <t>Ngã ba Đường vào Mỏ Đá</t>
  </si>
  <si>
    <t>Ranh giới xã Bù Gia Mập</t>
  </si>
  <si>
    <t>Đường huyện 11 (Ngã tư chợ đi thôn Bù Bưng, thôn 10)</t>
  </si>
  <si>
    <t>Hết ranh thửa đất số 3, tờ bản đồ số 59</t>
  </si>
  <si>
    <t>Hết ranh thửa đất số 18, thửa đất số 233 thuộc tờ bản đồ số 39</t>
  </si>
  <si>
    <t>Giáp đường tuần tra biên giới</t>
  </si>
  <si>
    <t>Đường huyện 01 (Đường thôn 9 - thôn 3)</t>
  </si>
  <si>
    <t>Giáp đường ĐT 741</t>
  </si>
  <si>
    <t>Ngã ba thôn 3</t>
  </si>
  <si>
    <t>Đường Đăk Ơ 06 (thôn Đăk Lim đi thôn 4)</t>
  </si>
  <si>
    <t>Đến ngã ba đường Đăk Ơ 12</t>
  </si>
  <si>
    <t>Đường Đăk Ơ 14</t>
  </si>
  <si>
    <t>Các tuyến đường thuộc Khu Quy hoạch chi tiết tỷ lệ 1/500 trung tâm xã Đăk Ơ</t>
  </si>
  <si>
    <t>Các tuyến đường nội bộ thuộc cụm CT36, CT43 (Khu Quy hoạch chi tiết tỉ lệ 1/500 trung tâm xã Đăk Ơ)</t>
  </si>
  <si>
    <t>Các tuyến đường nội bộ thuộc cụm CT08, CT09, CT14, CT15, CT16, CT33, CT34, CT37, CT39 (Khu Quy hoạch chi tiết tỉ lệ 1/500 trung tâm xã Đăk Ơ)</t>
  </si>
  <si>
    <t>Các tuyến đường nội bộ còn lại</t>
  </si>
  <si>
    <t>Xã Đắk Ơ</t>
  </si>
  <si>
    <t>Hệ số điều chỉnh đất ở</t>
  </si>
  <si>
    <t>Điểm đầu</t>
  </si>
  <si>
    <t>Điểm cuối</t>
  </si>
  <si>
    <t>Giá đề xuất đất ở</t>
  </si>
  <si>
    <t>Giá đề xuất đất thương mại dịch vụ</t>
  </si>
  <si>
    <t>BGMII1</t>
  </si>
  <si>
    <t>BGMII2</t>
  </si>
  <si>
    <t>BGMII3</t>
  </si>
  <si>
    <t>BGMII4</t>
  </si>
  <si>
    <t>BGMII5</t>
  </si>
  <si>
    <t>BGMII6</t>
  </si>
  <si>
    <t>BGMII7</t>
  </si>
  <si>
    <t>BGMII8</t>
  </si>
  <si>
    <t>BGMII9</t>
  </si>
  <si>
    <t>BGMII10</t>
  </si>
  <si>
    <t>BGMII11</t>
  </si>
  <si>
    <t>BGMII12</t>
  </si>
  <si>
    <t>BGMII13</t>
  </si>
  <si>
    <t>BGMII14</t>
  </si>
  <si>
    <t>BGMII15</t>
  </si>
  <si>
    <t>BGMII16</t>
  </si>
  <si>
    <t>BGMII17</t>
  </si>
  <si>
    <t>BGMII18</t>
  </si>
  <si>
    <t>BGMII19</t>
  </si>
  <si>
    <t>BGMII20</t>
  </si>
  <si>
    <t>BGMII21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</si>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</sst>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#,##0.0"/>
    <numFmt numFmtId="165" formatCode="_-* #,##0_-;\-* #,##0_-;_-* &quot;-&quot;_-;_-@_-"/>
    <numFmt numFmtId="166" formatCode="_(* #,##0_);_(* \(#,##0\);_(* &quot;-&quot;??_);_(@_)"/>
    <numFmt numFmtId="167" formatCode="&quot;\&quot;#,##0.00;[Red]&quot;\&quot;&quot;\&quot;&quot;\&quot;&quot;\&quot;&quot;\&quot;&quot;\&quot;\-#,##0.00"/>
    <numFmt numFmtId="168" formatCode="&quot;\&quot;#,##0;[Red]&quot;\&quot;&quot;\&quot;\-#,##0"/>
    <numFmt numFmtId="169" formatCode="\$#,##0\ ;\(\$#,##0\)"/>
    <numFmt numFmtId="170" formatCode="#,##0\ &quot;$&quot;_);[Red]\(#,##0\ &quot;$&quot;\)"/>
    <numFmt numFmtId="171" formatCode="&quot;$&quot;###,0&quot;.&quot;00_);[Red]\(&quot;$&quot;###,0&quot;.&quot;00\)"/>
    <numFmt numFmtId="172" formatCode="#,##0\ &quot;$&quot;_);\(#,##0\ &quot;$&quot;\)"/>
    <numFmt numFmtId="173" formatCode="#,##0;[Red]#,##0"/>
    <numFmt numFmtId="174" formatCode="&quot;\&quot;#,##0.00;[Red]&quot;\&quot;\-#,##0.00"/>
    <numFmt numFmtId="175" formatCode="&quot;\&quot;#,##0;[Red]&quot;\&quot;\-#,##0"/>
    <numFmt numFmtId="176" formatCode="_-&quot;$&quot;* #,##0_-;\-&quot;$&quot;* #,##0_-;_-&quot;$&quot;* &quot;-&quot;_-;_-@_-"/>
    <numFmt numFmtId="177" formatCode="_-&quot;$&quot;* #,##0.00_-;\-&quot;$&quot;* #,##0.00_-;_-&quot;$&quot;* &quot;-&quot;??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.VnTime"/>
      <family val="2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Times New Roman"/>
      <family val="1"/>
      <charset val="163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.VnTime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125">
        <fgColor indexed="3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9">
    <xf numFmtId="0" fontId="0" fillId="0" borderId="0"/>
    <xf numFmtId="43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" fillId="0" borderId="0" applyNumberFormat="0" applyFont="0" applyFill="0" applyAlignment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1" fillId="0" borderId="0"/>
    <xf numFmtId="0" fontId="8" fillId="0" borderId="0"/>
    <xf numFmtId="0" fontId="7" fillId="0" borderId="0"/>
    <xf numFmtId="0" fontId="1" fillId="0" borderId="0">
      <alignment vertical="center"/>
    </xf>
    <xf numFmtId="0" fontId="5" fillId="0" borderId="0"/>
    <xf numFmtId="0" fontId="5" fillId="0" borderId="0"/>
    <xf numFmtId="0" fontId="7" fillId="0" borderId="0"/>
    <xf numFmtId="0" fontId="30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2" borderId="1">
      <alignment horizontal="left" vertical="center"/>
    </xf>
    <xf numFmtId="5" fontId="16" fillId="0" borderId="3">
      <alignment horizontal="left" vertical="top"/>
    </xf>
    <xf numFmtId="5" fontId="7" fillId="0" borderId="6">
      <alignment horizontal="left" vertical="top"/>
    </xf>
    <xf numFmtId="0" fontId="17" fillId="0" borderId="6">
      <alignment horizontal="left"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" fillId="0" borderId="0">
      <alignment vertical="center"/>
    </xf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4" fillId="0" borderId="0"/>
    <xf numFmtId="0" fontId="25" fillId="0" borderId="0" applyProtection="0"/>
    <xf numFmtId="165" fontId="26" fillId="0" borderId="0" applyFont="0" applyFill="0" applyBorder="0" applyAlignment="0" applyProtection="0"/>
    <xf numFmtId="40" fontId="27" fillId="0" borderId="0" applyFont="0" applyFill="0" applyBorder="0" applyAlignment="0" applyProtection="0"/>
    <xf numFmtId="176" fontId="26" fillId="0" borderId="0" applyFont="0" applyFill="0" applyBorder="0" applyAlignment="0" applyProtection="0"/>
    <xf numFmtId="6" fontId="27" fillId="0" borderId="0" applyFont="0" applyFill="0" applyBorder="0" applyAlignment="0" applyProtection="0"/>
    <xf numFmtId="177" fontId="26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3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2" fillId="0" borderId="7" xfId="0" applyFont="1" applyBorder="1" applyAlignment="1">
      <alignment horizontal="right" vertical="center"/>
    </xf>
  </cellXfs>
  <cellStyles count="89">
    <cellStyle name="??" xfId="2" xr:uid="{FC191163-B173-486D-B535-0B58639D03A5}"/>
    <cellStyle name="?? [0.00]_PRODUCT DETAIL Q1" xfId="3" xr:uid="{26EBF29A-0B2B-451F-A125-F845A9794FFA}"/>
    <cellStyle name="?? [0]" xfId="4" xr:uid="{51EA6C87-FEAF-4DE1-96DF-4CE428CAB490}"/>
    <cellStyle name="???? [0.00]_PRODUCT DETAIL Q1" xfId="5" xr:uid="{EAB0C09B-A568-4731-B527-2A9C1D88AC1B}"/>
    <cellStyle name="????_PRODUCT DETAIL Q1" xfId="6" xr:uid="{C68135C3-961F-4831-B217-AFC59A2EF3C0}"/>
    <cellStyle name="???_HOBONG" xfId="7" xr:uid="{06A32836-0FB2-4FBA-8ED4-91227A82125B}"/>
    <cellStyle name="??_(????)??????" xfId="8" xr:uid="{75666219-D9B8-406B-BF8A-8E8694C5FF70}"/>
    <cellStyle name="Comma" xfId="1" builtinId="3"/>
    <cellStyle name="Comma 10" xfId="9" xr:uid="{97AC8EE8-4D37-4C88-871D-FE2B696A33BA}"/>
    <cellStyle name="Comma 2" xfId="10" xr:uid="{9B1509C3-3596-4FCB-B8C5-80D9716315FB}"/>
    <cellStyle name="Comma 2 2" xfId="11" xr:uid="{CB085A91-683E-4875-927C-1BEC7E5C4747}"/>
    <cellStyle name="Comma 2 3" xfId="12" xr:uid="{F64881DB-61F0-4B08-BD62-35E0105281A8}"/>
    <cellStyle name="Comma 2 4" xfId="13" xr:uid="{4AA36E48-0E09-4219-BF59-48B7D9D95133}"/>
    <cellStyle name="Comma 3" xfId="14" xr:uid="{DE9E8022-0CF1-48A4-B130-896B246F49F0}"/>
    <cellStyle name="Comma 3 2" xfId="15" xr:uid="{CEF1906B-AB0D-466C-8A8C-7839C9064D92}"/>
    <cellStyle name="Comma 4" xfId="16" xr:uid="{79BF7545-9DA7-4E2E-ACB4-238B7A730ABE}"/>
    <cellStyle name="Comma 5" xfId="17" xr:uid="{48CD8162-00C5-40F4-BDE4-0BEEBDF15D08}"/>
    <cellStyle name="Comma 5 2" xfId="18" xr:uid="{AC0276A5-8BFB-48BA-B436-4973CD51686B}"/>
    <cellStyle name="Comma 6" xfId="19" xr:uid="{8DDAF6DC-078C-413F-AF45-D8DFCB03BC5A}"/>
    <cellStyle name="Comma 7" xfId="20" xr:uid="{182B206A-6275-4736-97AD-F4911E6FCE5E}"/>
    <cellStyle name="Comma 7 2" xfId="21" xr:uid="{8AB70EAF-CD0E-4B86-8815-5706C65C1A80}"/>
    <cellStyle name="Comma 8" xfId="22" xr:uid="{CB8EAC30-3AED-468C-B7C1-4DB012FBB272}"/>
    <cellStyle name="Comma 8 2" xfId="23" xr:uid="{6D0DEEC8-E9F0-4533-A9FB-AB5C0CC797AF}"/>
    <cellStyle name="Comma 9" xfId="24" xr:uid="{B2A6A42E-FA73-4900-A5D9-DF619206A3D3}"/>
    <cellStyle name="Comma0" xfId="25" xr:uid="{4EB8F28A-86E7-4ED6-801C-F6C53C7A3E6D}"/>
    <cellStyle name="Currency0" xfId="26" xr:uid="{3CB67FE3-9DAC-48E4-ACC8-8E487145443F}"/>
    <cellStyle name="Date" xfId="27" xr:uid="{80F13360-1A51-481D-B3BD-F8DFD57E1132}"/>
    <cellStyle name="Fixed" xfId="28" xr:uid="{5C79F9EA-23CF-4699-9701-21A466B355EF}"/>
    <cellStyle name="Header1" xfId="29" xr:uid="{3D9F5AF7-261D-4833-A381-15000EB99377}"/>
    <cellStyle name="Header2" xfId="30" xr:uid="{D2A69B23-6177-405B-BE03-12693A54AD9B}"/>
    <cellStyle name="Millares [0]_Well Timing" xfId="31" xr:uid="{7EB4D538-E0CB-4F3E-8428-C52C92802157}"/>
    <cellStyle name="Millares_Well Timing" xfId="32" xr:uid="{9435FFF6-85F3-4D31-B723-4B23D3D2EBC9}"/>
    <cellStyle name="Moneda [0]_Well Timing" xfId="33" xr:uid="{E488842E-76B3-40FA-BB0C-9855A9CDC5FF}"/>
    <cellStyle name="Moneda_Well Timing" xfId="34" xr:uid="{86153022-0558-4734-91B5-6D5972513994}"/>
    <cellStyle name="n" xfId="35" xr:uid="{4093E80E-0248-4DEE-9040-65A8AC4D5DDD}"/>
    <cellStyle name="Normal" xfId="0" builtinId="0"/>
    <cellStyle name="Normal 10" xfId="36" xr:uid="{948A0B85-B59F-4DDA-B88E-D5039F4841F8}"/>
    <cellStyle name="Normal 11" xfId="37" xr:uid="{B9549D64-2A3A-422D-98FB-4D9D71F12283}"/>
    <cellStyle name="Normal 12" xfId="38" xr:uid="{0F9BC0BC-C5FD-4E5B-AFB4-4B376841E2E6}"/>
    <cellStyle name="Normal 12 2" xfId="39" xr:uid="{9C07B417-B588-43F2-883E-13E81D8D5E95}"/>
    <cellStyle name="Normal 12 2 2" xfId="40" xr:uid="{920FAED4-6AB3-4492-8A9F-AAC6763087FC}"/>
    <cellStyle name="Normal 12 3" xfId="41" xr:uid="{945EAD17-7B58-4BA8-A11C-F77CCC91BC6F}"/>
    <cellStyle name="Normal 13" xfId="42" xr:uid="{EFAD74D0-6FAD-4970-BD26-629F1B071524}"/>
    <cellStyle name="Normal 2" xfId="43" xr:uid="{CEB4D370-AE08-4B5D-966E-153924131D7B}"/>
    <cellStyle name="Normal 2 2" xfId="44" xr:uid="{E4E0FD4E-DCD0-425B-B0F5-FEC48B639F74}"/>
    <cellStyle name="Normal 2 3" xfId="45" xr:uid="{1DFD3AFE-6B5A-4A66-821D-778A2E90D366}"/>
    <cellStyle name="Normal 2 4" xfId="46" xr:uid="{49A2E412-0BAA-4FA9-BEB3-58388566EC52}"/>
    <cellStyle name="Normal 2 6" xfId="47" xr:uid="{78FD54CB-EDDA-457A-A689-D8EE9983A837}"/>
    <cellStyle name="Normal 2 6 2" xfId="48" xr:uid="{7911C882-B3DA-4E68-863C-EFC4148B795B}"/>
    <cellStyle name="Normal 2_KP_gia dat 2012_63diem2100phieu" xfId="49" xr:uid="{A5CABA19-EF13-4D40-8E1D-C22C3A1F8239}"/>
    <cellStyle name="Normal 23" xfId="50" xr:uid="{AC97E72C-81EE-450F-BA70-E506CC84A62D}"/>
    <cellStyle name="Normal 24" xfId="51" xr:uid="{B47B1F2F-C6DE-4400-ADD9-A4D15AD05CB4}"/>
    <cellStyle name="Normal 3" xfId="52" xr:uid="{AA7D6708-ECE7-4E72-8C8E-481A204A04CF}"/>
    <cellStyle name="Normal 4" xfId="53" xr:uid="{8A0323A0-CA7C-4652-9A01-06B1245DF408}"/>
    <cellStyle name="Normal 4 2" xfId="54" xr:uid="{4134504C-2600-4D2F-81EE-DD7B285202DE}"/>
    <cellStyle name="Normal 4_DT_Giadat_2015_Nhontrach" xfId="55" xr:uid="{135CCB54-F6D3-4C43-B1AB-D27C637D7D63}"/>
    <cellStyle name="Normal 5" xfId="56" xr:uid="{861552B5-6B84-4C03-90DC-6173CD121407}"/>
    <cellStyle name="Normal 5 2" xfId="57" xr:uid="{7740C2C8-BFD7-40F0-86A1-702FC4EAF7A2}"/>
    <cellStyle name="Normal 5 2 2" xfId="58" xr:uid="{F2800A1D-5D83-487C-8A91-A6BD16E74EA0}"/>
    <cellStyle name="Normal 6" xfId="59" xr:uid="{649F5ADF-26DA-4179-B93D-42B76D6FD817}"/>
    <cellStyle name="Normal 6 2" xfId="60" xr:uid="{8AC9E665-2715-4FE8-8CA8-6E7E95D8991A}"/>
    <cellStyle name="Normal 7" xfId="61" xr:uid="{D885351F-180D-486E-9989-AAD80B469987}"/>
    <cellStyle name="Normal 8" xfId="62" xr:uid="{D5F755AB-3B2A-42A9-9730-ED2AA79A0DF6}"/>
    <cellStyle name="Normal 8 2" xfId="63" xr:uid="{AC7600DF-E4AB-4312-B0F1-B334C742241D}"/>
    <cellStyle name="Normal 9" xfId="64" xr:uid="{55606B6D-E4FC-45EF-8F6B-0234D1F56722}"/>
    <cellStyle name="vnhead1" xfId="65" xr:uid="{DA4ED4BC-4CED-4CE1-9DD7-0C00CD50B250}"/>
    <cellStyle name="vnhead3" xfId="66" xr:uid="{48526DF2-BB4C-4E43-AC7C-9B0FCFA881FB}"/>
    <cellStyle name="vntxt1" xfId="67" xr:uid="{5C57EFCA-FF33-45F7-8391-B8682523B0D1}"/>
    <cellStyle name="vntxt2" xfId="68" xr:uid="{FF2791F1-27C0-4187-94F6-567C13490C75}"/>
    <cellStyle name=" [0.00]_ Att. 1- Cover" xfId="69" xr:uid="{6DAB6D04-ED26-4F3F-B4A9-348F02502941}"/>
    <cellStyle name="_ Att. 1- Cover" xfId="70" xr:uid="{70B6D897-0FDF-4DBB-8FF2-77AA4BEE76D6}"/>
    <cellStyle name="?_ Att. 1- Cover" xfId="71" xr:uid="{02592FF5-E1B7-4711-B68C-C72810B5845E}"/>
    <cellStyle name="똿뗦먛귟 [0.00]_PRODUCT DETAIL Q1" xfId="72" xr:uid="{80269C7C-0B9F-4748-9C82-7DE247219EDD}"/>
    <cellStyle name="똿뗦먛귟_PRODUCT DETAIL Q1" xfId="73" xr:uid="{2DDE51B9-3B44-4BD9-80BC-6DD468F65191}"/>
    <cellStyle name="믅됞 [0.00]_PRODUCT DETAIL Q1" xfId="74" xr:uid="{EA606743-4E91-4A06-BBB0-B843F1CB99A2}"/>
    <cellStyle name="믅됞_PRODUCT DETAIL Q1" xfId="75" xr:uid="{45182959-69CD-4DA4-A628-198190F28E55}"/>
    <cellStyle name="백분율_95" xfId="76" xr:uid="{0C133F92-8915-46DC-AF0D-2254434C9A2E}"/>
    <cellStyle name="뷭?_BOOKSHIP" xfId="77" xr:uid="{03C789A3-4765-45E0-B14E-FA9120D964FB}"/>
    <cellStyle name="콤마 [0]_1202" xfId="78" xr:uid="{405DE5CD-BB63-48D7-A8DA-5842B0376022}"/>
    <cellStyle name="콤마_1202" xfId="79" xr:uid="{5C4BCCC4-3EA2-4BE9-B2F5-00C330523ABB}"/>
    <cellStyle name="통화 [0]_1202" xfId="80" xr:uid="{0CCA06A0-8BE8-47EB-9379-311D3ED8A3CB}"/>
    <cellStyle name="통화_1202" xfId="81" xr:uid="{9A26189E-B7CF-4413-8C70-6CFDE4393583}"/>
    <cellStyle name="표준_(정보부문)월별인원계획" xfId="82" xr:uid="{0A11345F-4C4A-4590-9288-4BBE6DA04733}"/>
    <cellStyle name="一般_99Q3647-ALL-CAS2" xfId="83" xr:uid="{0177E9BE-25EC-408D-AADF-8679D18E9871}"/>
    <cellStyle name="千分位[0]_Book1" xfId="84" xr:uid="{F8CDCACB-0D16-4622-9960-9B91A75700E9}"/>
    <cellStyle name="千分位_99Q3647-ALL-CAS2" xfId="85" xr:uid="{5B820C07-AF48-41D4-919F-6779BBDC6587}"/>
    <cellStyle name="貨幣 [0]_Book1" xfId="86" xr:uid="{EB76FA5F-29C2-4794-8F59-1FD5CEDEDA08}"/>
    <cellStyle name="貨幣[0]_BRE" xfId="87" xr:uid="{5C548E1D-7B19-4591-B3DF-33B29492E31B}"/>
    <cellStyle name="貨幣_Book1" xfId="88" xr:uid="{A016ACCB-6B25-46FD-9005-9E4639E317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26"/>
  <sheetViews>
    <sheetView tabSelected="1" topLeftCell="B1" zoomScale="85" zoomScaleNormal="85" workbookViewId="0">
      <selection activeCell="B1" sqref="B1:N1"/>
    </sheetView>
  </sheetViews>
  <sheetFormatPr defaultRowHeight="15.75"/>
  <cols>
    <col min="1" max="1" width="0" style="10" hidden="1" customWidth="1"/>
    <col min="2" max="2" width="9.5703125" style="11" bestFit="1" customWidth="1"/>
    <col min="3" max="3" width="49.42578125" style="12" customWidth="1"/>
    <col min="4" max="4" width="28.42578125" style="12" customWidth="1"/>
    <col min="5" max="5" width="31" style="12" customWidth="1"/>
    <col min="6" max="6" width="16.7109375" style="9" customWidth="1"/>
    <col min="7" max="7" width="12.85546875" style="13" customWidth="1"/>
    <col min="8" max="8" width="13.42578125" style="14" customWidth="1"/>
    <col min="9" max="9" width="16" style="14" customWidth="1"/>
    <col min="10" max="10" width="15.7109375" style="14" customWidth="1"/>
    <col min="11" max="12" width="16" style="16" customWidth="1"/>
    <col min="13" max="13" width="13.7109375" style="17" customWidth="1"/>
    <col min="14" max="14" width="15.140625" style="17" customWidth="1"/>
    <col min="15" max="16384" width="9.140625" style="10"/>
  </cols>
  <sheetData>
    <row r="1" spans="1:14" ht="18.75">
      <c r="B1" s="26" t="s">
        <v>67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41.25" customHeight="1">
      <c r="A2" s="19"/>
      <c r="B2" s="22" t="s">
        <v>0</v>
      </c>
      <c r="C2" s="22" t="s">
        <v>1</v>
      </c>
      <c r="D2" s="22" t="s">
        <v>2</v>
      </c>
      <c r="E2" s="22"/>
      <c r="F2" s="23" t="s">
        <v>61</v>
      </c>
      <c r="G2" s="24" t="s">
        <v>35</v>
      </c>
      <c r="H2" s="23" t="s">
        <v>38</v>
      </c>
      <c r="I2" s="23" t="s">
        <v>39</v>
      </c>
      <c r="J2" s="23" t="s">
        <v>62</v>
      </c>
      <c r="K2" s="23" t="s">
        <v>63</v>
      </c>
      <c r="L2" s="23" t="s">
        <v>64</v>
      </c>
      <c r="M2" s="25" t="s">
        <v>65</v>
      </c>
      <c r="N2" s="25" t="s">
        <v>66</v>
      </c>
    </row>
    <row r="3" spans="1:14" ht="30" customHeight="1">
      <c r="A3" s="19"/>
      <c r="B3" s="22"/>
      <c r="C3" s="22"/>
      <c r="D3" s="1" t="s">
        <v>36</v>
      </c>
      <c r="E3" s="1" t="s">
        <v>37</v>
      </c>
      <c r="F3" s="23"/>
      <c r="G3" s="24"/>
      <c r="H3" s="23"/>
      <c r="I3" s="23"/>
      <c r="J3" s="23"/>
      <c r="K3" s="23"/>
      <c r="L3" s="23"/>
      <c r="M3" s="25"/>
      <c r="N3" s="25"/>
    </row>
    <row r="4" spans="1:14">
      <c r="A4" s="19"/>
      <c r="B4" s="1"/>
      <c r="C4" s="8" t="s">
        <v>34</v>
      </c>
      <c r="D4" s="8"/>
      <c r="E4" s="8"/>
      <c r="F4" s="7"/>
      <c r="G4" s="6"/>
      <c r="H4" s="7"/>
      <c r="I4" s="4"/>
      <c r="J4" s="4"/>
      <c r="K4" s="20"/>
      <c r="L4" s="20"/>
      <c r="M4" s="21"/>
      <c r="N4" s="21"/>
    </row>
    <row r="5" spans="1:14" ht="31.5">
      <c r="A5" s="15" t="s">
        <v>40</v>
      </c>
      <c r="B5" s="2">
        <v>1</v>
      </c>
      <c r="C5" s="3" t="s">
        <v>4</v>
      </c>
      <c r="D5" s="3" t="s">
        <v>7</v>
      </c>
      <c r="E5" s="3" t="s">
        <v>8</v>
      </c>
      <c r="F5" s="5">
        <v>1100</v>
      </c>
      <c r="G5" s="6">
        <f t="shared" ref="G5:G25" si="0">H5/F5</f>
        <v>1</v>
      </c>
      <c r="H5" s="5">
        <v>1100</v>
      </c>
      <c r="I5" s="9">
        <f>H5*70%</f>
        <v>770</v>
      </c>
      <c r="J5" s="9">
        <f>H5*60%</f>
        <v>660</v>
      </c>
      <c r="K5" s="20">
        <f>0.6*F5</f>
        <v>660</v>
      </c>
      <c r="L5" s="20">
        <f>0.68*F5</f>
        <v>748</v>
      </c>
      <c r="M5" s="21">
        <f>I5/K5</f>
        <v>1.1666666666666667</v>
      </c>
      <c r="N5" s="21">
        <f>J5/K5</f>
        <v>1</v>
      </c>
    </row>
    <row r="6" spans="1:14" ht="47.25">
      <c r="A6" s="15" t="s">
        <v>41</v>
      </c>
      <c r="B6" s="2">
        <v>2</v>
      </c>
      <c r="C6" s="3" t="s">
        <v>4</v>
      </c>
      <c r="D6" s="3" t="s">
        <v>8</v>
      </c>
      <c r="E6" s="3" t="s">
        <v>9</v>
      </c>
      <c r="F6" s="5">
        <v>1300</v>
      </c>
      <c r="G6" s="6">
        <f t="shared" si="0"/>
        <v>1</v>
      </c>
      <c r="H6" s="5">
        <v>1300</v>
      </c>
      <c r="I6" s="9">
        <f t="shared" ref="I6:I25" si="1">H6*70%</f>
        <v>909.99999999999989</v>
      </c>
      <c r="J6" s="9">
        <f t="shared" ref="J6:J25" si="2">H6*60%</f>
        <v>780</v>
      </c>
      <c r="K6" s="20">
        <f t="shared" ref="K6:K25" si="3">0.6*F6</f>
        <v>780</v>
      </c>
      <c r="L6" s="20">
        <f t="shared" ref="L6:L25" si="4">0.68*F6</f>
        <v>884.00000000000011</v>
      </c>
      <c r="M6" s="21">
        <f t="shared" ref="M6:M25" si="5">I6/K6</f>
        <v>1.1666666666666665</v>
      </c>
      <c r="N6" s="21">
        <f t="shared" ref="N6:N25" si="6">J6/K6</f>
        <v>1</v>
      </c>
    </row>
    <row r="7" spans="1:14" ht="47.25">
      <c r="A7" s="15" t="s">
        <v>42</v>
      </c>
      <c r="B7" s="2">
        <v>3</v>
      </c>
      <c r="C7" s="3" t="s">
        <v>4</v>
      </c>
      <c r="D7" s="3" t="s">
        <v>9</v>
      </c>
      <c r="E7" s="3" t="s">
        <v>10</v>
      </c>
      <c r="F7" s="5">
        <v>3000</v>
      </c>
      <c r="G7" s="6">
        <f t="shared" si="0"/>
        <v>1</v>
      </c>
      <c r="H7" s="5">
        <v>3000</v>
      </c>
      <c r="I7" s="9">
        <f t="shared" si="1"/>
        <v>2100</v>
      </c>
      <c r="J7" s="9">
        <f t="shared" si="2"/>
        <v>1800</v>
      </c>
      <c r="K7" s="20">
        <f t="shared" si="3"/>
        <v>1800</v>
      </c>
      <c r="L7" s="20">
        <f t="shared" si="4"/>
        <v>2040.0000000000002</v>
      </c>
      <c r="M7" s="21">
        <f t="shared" si="5"/>
        <v>1.1666666666666667</v>
      </c>
      <c r="N7" s="21">
        <f t="shared" si="6"/>
        <v>1</v>
      </c>
    </row>
    <row r="8" spans="1:14" ht="47.25">
      <c r="A8" s="15" t="s">
        <v>43</v>
      </c>
      <c r="B8" s="2">
        <v>4</v>
      </c>
      <c r="C8" s="3" t="s">
        <v>4</v>
      </c>
      <c r="D8" s="3" t="s">
        <v>10</v>
      </c>
      <c r="E8" s="3" t="s">
        <v>11</v>
      </c>
      <c r="F8" s="5">
        <v>7200</v>
      </c>
      <c r="G8" s="6">
        <f t="shared" si="0"/>
        <v>1</v>
      </c>
      <c r="H8" s="5">
        <v>7200</v>
      </c>
      <c r="I8" s="9">
        <f t="shared" si="1"/>
        <v>5040</v>
      </c>
      <c r="J8" s="9">
        <f t="shared" si="2"/>
        <v>4320</v>
      </c>
      <c r="K8" s="20">
        <f t="shared" si="3"/>
        <v>4320</v>
      </c>
      <c r="L8" s="20">
        <f t="shared" si="4"/>
        <v>4896</v>
      </c>
      <c r="M8" s="21">
        <f t="shared" si="5"/>
        <v>1.1666666666666667</v>
      </c>
      <c r="N8" s="21">
        <f t="shared" si="6"/>
        <v>1</v>
      </c>
    </row>
    <row r="9" spans="1:14" ht="31.5">
      <c r="A9" s="15" t="s">
        <v>44</v>
      </c>
      <c r="B9" s="2">
        <v>5</v>
      </c>
      <c r="C9" s="3" t="s">
        <v>4</v>
      </c>
      <c r="D9" s="3" t="s">
        <v>11</v>
      </c>
      <c r="E9" s="3" t="s">
        <v>12</v>
      </c>
      <c r="F9" s="5">
        <v>3000</v>
      </c>
      <c r="G9" s="6">
        <f t="shared" si="0"/>
        <v>1</v>
      </c>
      <c r="H9" s="5">
        <v>3000</v>
      </c>
      <c r="I9" s="9">
        <f t="shared" si="1"/>
        <v>2100</v>
      </c>
      <c r="J9" s="9">
        <f t="shared" si="2"/>
        <v>1800</v>
      </c>
      <c r="K9" s="20">
        <f t="shared" si="3"/>
        <v>1800</v>
      </c>
      <c r="L9" s="20">
        <f t="shared" si="4"/>
        <v>2040.0000000000002</v>
      </c>
      <c r="M9" s="21">
        <f t="shared" si="5"/>
        <v>1.1666666666666667</v>
      </c>
      <c r="N9" s="21">
        <f t="shared" si="6"/>
        <v>1</v>
      </c>
    </row>
    <row r="10" spans="1:14" ht="47.25">
      <c r="A10" s="15" t="s">
        <v>45</v>
      </c>
      <c r="B10" s="2">
        <v>6</v>
      </c>
      <c r="C10" s="3" t="s">
        <v>4</v>
      </c>
      <c r="D10" s="3" t="s">
        <v>12</v>
      </c>
      <c r="E10" s="3" t="s">
        <v>13</v>
      </c>
      <c r="F10" s="5">
        <v>1300</v>
      </c>
      <c r="G10" s="6">
        <f t="shared" si="0"/>
        <v>1</v>
      </c>
      <c r="H10" s="5">
        <v>1300</v>
      </c>
      <c r="I10" s="9">
        <f t="shared" si="1"/>
        <v>909.99999999999989</v>
      </c>
      <c r="J10" s="9">
        <f t="shared" si="2"/>
        <v>780</v>
      </c>
      <c r="K10" s="20">
        <f t="shared" si="3"/>
        <v>780</v>
      </c>
      <c r="L10" s="20">
        <f t="shared" si="4"/>
        <v>884.00000000000011</v>
      </c>
      <c r="M10" s="21">
        <f t="shared" si="5"/>
        <v>1.1666666666666665</v>
      </c>
      <c r="N10" s="21">
        <f t="shared" si="6"/>
        <v>1</v>
      </c>
    </row>
    <row r="11" spans="1:14" ht="47.25">
      <c r="A11" s="15" t="s">
        <v>46</v>
      </c>
      <c r="B11" s="2">
        <v>7</v>
      </c>
      <c r="C11" s="3" t="s">
        <v>4</v>
      </c>
      <c r="D11" s="3" t="s">
        <v>13</v>
      </c>
      <c r="E11" s="3" t="s">
        <v>14</v>
      </c>
      <c r="F11" s="5">
        <v>900</v>
      </c>
      <c r="G11" s="6">
        <f t="shared" si="0"/>
        <v>1</v>
      </c>
      <c r="H11" s="5">
        <v>900</v>
      </c>
      <c r="I11" s="9">
        <f t="shared" si="1"/>
        <v>630</v>
      </c>
      <c r="J11" s="9">
        <f t="shared" si="2"/>
        <v>540</v>
      </c>
      <c r="K11" s="20">
        <f t="shared" si="3"/>
        <v>540</v>
      </c>
      <c r="L11" s="20">
        <f t="shared" si="4"/>
        <v>612</v>
      </c>
      <c r="M11" s="21">
        <f t="shared" si="5"/>
        <v>1.1666666666666667</v>
      </c>
      <c r="N11" s="21">
        <f t="shared" si="6"/>
        <v>1</v>
      </c>
    </row>
    <row r="12" spans="1:14" ht="47.25">
      <c r="A12" s="15" t="s">
        <v>47</v>
      </c>
      <c r="B12" s="2">
        <v>8</v>
      </c>
      <c r="C12" s="3" t="s">
        <v>15</v>
      </c>
      <c r="D12" s="3" t="s">
        <v>16</v>
      </c>
      <c r="E12" s="3" t="s">
        <v>17</v>
      </c>
      <c r="F12" s="5">
        <v>1200</v>
      </c>
      <c r="G12" s="6">
        <f t="shared" si="0"/>
        <v>1</v>
      </c>
      <c r="H12" s="5">
        <v>1200</v>
      </c>
      <c r="I12" s="9">
        <f t="shared" si="1"/>
        <v>840</v>
      </c>
      <c r="J12" s="9">
        <f t="shared" si="2"/>
        <v>720</v>
      </c>
      <c r="K12" s="20">
        <f t="shared" si="3"/>
        <v>720</v>
      </c>
      <c r="L12" s="20">
        <f t="shared" si="4"/>
        <v>816.00000000000011</v>
      </c>
      <c r="M12" s="21">
        <f t="shared" si="5"/>
        <v>1.1666666666666667</v>
      </c>
      <c r="N12" s="21">
        <f t="shared" si="6"/>
        <v>1</v>
      </c>
    </row>
    <row r="13" spans="1:14" ht="47.25">
      <c r="A13" s="15" t="s">
        <v>48</v>
      </c>
      <c r="B13" s="2">
        <v>9</v>
      </c>
      <c r="C13" s="3" t="s">
        <v>15</v>
      </c>
      <c r="D13" s="3" t="s">
        <v>17</v>
      </c>
      <c r="E13" s="3" t="s">
        <v>18</v>
      </c>
      <c r="F13" s="5">
        <v>800</v>
      </c>
      <c r="G13" s="6">
        <f t="shared" si="0"/>
        <v>1</v>
      </c>
      <c r="H13" s="5">
        <v>800</v>
      </c>
      <c r="I13" s="9">
        <f t="shared" si="1"/>
        <v>560</v>
      </c>
      <c r="J13" s="9">
        <f t="shared" si="2"/>
        <v>480</v>
      </c>
      <c r="K13" s="20">
        <f t="shared" si="3"/>
        <v>480</v>
      </c>
      <c r="L13" s="20">
        <f t="shared" si="4"/>
        <v>544</v>
      </c>
      <c r="M13" s="21">
        <f t="shared" si="5"/>
        <v>1.1666666666666667</v>
      </c>
      <c r="N13" s="21">
        <f t="shared" si="6"/>
        <v>1</v>
      </c>
    </row>
    <row r="14" spans="1:14">
      <c r="A14" s="15" t="s">
        <v>49</v>
      </c>
      <c r="B14" s="2">
        <v>10</v>
      </c>
      <c r="C14" s="3" t="s">
        <v>15</v>
      </c>
      <c r="D14" s="3" t="s">
        <v>18</v>
      </c>
      <c r="E14" s="3" t="s">
        <v>19</v>
      </c>
      <c r="F14" s="5">
        <v>600</v>
      </c>
      <c r="G14" s="6">
        <f t="shared" si="0"/>
        <v>1</v>
      </c>
      <c r="H14" s="5">
        <v>600</v>
      </c>
      <c r="I14" s="9">
        <f t="shared" si="1"/>
        <v>420</v>
      </c>
      <c r="J14" s="9">
        <f t="shared" si="2"/>
        <v>360</v>
      </c>
      <c r="K14" s="20">
        <f t="shared" si="3"/>
        <v>360</v>
      </c>
      <c r="L14" s="20">
        <f t="shared" si="4"/>
        <v>408.00000000000006</v>
      </c>
      <c r="M14" s="21">
        <f t="shared" si="5"/>
        <v>1.1666666666666667</v>
      </c>
      <c r="N14" s="21">
        <f t="shared" si="6"/>
        <v>1</v>
      </c>
    </row>
    <row r="15" spans="1:14" ht="31.5">
      <c r="A15" s="15" t="s">
        <v>50</v>
      </c>
      <c r="B15" s="2">
        <v>11</v>
      </c>
      <c r="C15" s="3" t="s">
        <v>20</v>
      </c>
      <c r="D15" s="3" t="s">
        <v>21</v>
      </c>
      <c r="E15" s="3" t="s">
        <v>22</v>
      </c>
      <c r="F15" s="5">
        <v>800</v>
      </c>
      <c r="G15" s="6">
        <f t="shared" si="0"/>
        <v>1</v>
      </c>
      <c r="H15" s="5">
        <v>800</v>
      </c>
      <c r="I15" s="9">
        <f t="shared" si="1"/>
        <v>560</v>
      </c>
      <c r="J15" s="9">
        <f t="shared" si="2"/>
        <v>480</v>
      </c>
      <c r="K15" s="20">
        <f t="shared" si="3"/>
        <v>480</v>
      </c>
      <c r="L15" s="20">
        <f t="shared" si="4"/>
        <v>544</v>
      </c>
      <c r="M15" s="21">
        <f t="shared" si="5"/>
        <v>1.1666666666666667</v>
      </c>
      <c r="N15" s="21">
        <f t="shared" si="6"/>
        <v>1</v>
      </c>
    </row>
    <row r="16" spans="1:14" ht="47.25">
      <c r="A16" s="15" t="s">
        <v>51</v>
      </c>
      <c r="B16" s="2">
        <v>12</v>
      </c>
      <c r="C16" s="3" t="s">
        <v>20</v>
      </c>
      <c r="D16" s="3" t="s">
        <v>22</v>
      </c>
      <c r="E16" s="3" t="s">
        <v>23</v>
      </c>
      <c r="F16" s="5">
        <v>600</v>
      </c>
      <c r="G16" s="6">
        <f t="shared" si="0"/>
        <v>1</v>
      </c>
      <c r="H16" s="5">
        <v>600</v>
      </c>
      <c r="I16" s="9">
        <f t="shared" si="1"/>
        <v>420</v>
      </c>
      <c r="J16" s="9">
        <f t="shared" si="2"/>
        <v>360</v>
      </c>
      <c r="K16" s="20">
        <f t="shared" si="3"/>
        <v>360</v>
      </c>
      <c r="L16" s="20">
        <f t="shared" si="4"/>
        <v>408.00000000000006</v>
      </c>
      <c r="M16" s="21">
        <f t="shared" si="5"/>
        <v>1.1666666666666667</v>
      </c>
      <c r="N16" s="21">
        <f t="shared" si="6"/>
        <v>1</v>
      </c>
    </row>
    <row r="17" spans="1:14">
      <c r="A17" s="15" t="s">
        <v>52</v>
      </c>
      <c r="B17" s="2">
        <v>13</v>
      </c>
      <c r="C17" s="3" t="s">
        <v>24</v>
      </c>
      <c r="D17" s="3" t="s">
        <v>25</v>
      </c>
      <c r="E17" s="3" t="s">
        <v>26</v>
      </c>
      <c r="F17" s="5">
        <v>600</v>
      </c>
      <c r="G17" s="6">
        <f t="shared" si="0"/>
        <v>1</v>
      </c>
      <c r="H17" s="5">
        <v>600</v>
      </c>
      <c r="I17" s="9">
        <f t="shared" si="1"/>
        <v>420</v>
      </c>
      <c r="J17" s="9">
        <f t="shared" si="2"/>
        <v>360</v>
      </c>
      <c r="K17" s="20">
        <f t="shared" si="3"/>
        <v>360</v>
      </c>
      <c r="L17" s="20">
        <f t="shared" si="4"/>
        <v>408.00000000000006</v>
      </c>
      <c r="M17" s="21">
        <f t="shared" si="5"/>
        <v>1.1666666666666667</v>
      </c>
      <c r="N17" s="21">
        <f t="shared" si="6"/>
        <v>1</v>
      </c>
    </row>
    <row r="18" spans="1:14">
      <c r="A18" s="15" t="s">
        <v>53</v>
      </c>
      <c r="B18" s="2">
        <v>14</v>
      </c>
      <c r="C18" s="3" t="s">
        <v>24</v>
      </c>
      <c r="D18" s="3" t="s">
        <v>26</v>
      </c>
      <c r="E18" s="3" t="s">
        <v>23</v>
      </c>
      <c r="F18" s="5">
        <v>600</v>
      </c>
      <c r="G18" s="6">
        <f t="shared" si="0"/>
        <v>1</v>
      </c>
      <c r="H18" s="5">
        <v>600</v>
      </c>
      <c r="I18" s="9">
        <f t="shared" si="1"/>
        <v>420</v>
      </c>
      <c r="J18" s="9">
        <f t="shared" si="2"/>
        <v>360</v>
      </c>
      <c r="K18" s="20">
        <f t="shared" si="3"/>
        <v>360</v>
      </c>
      <c r="L18" s="20">
        <f t="shared" si="4"/>
        <v>408.00000000000006</v>
      </c>
      <c r="M18" s="21">
        <f t="shared" si="5"/>
        <v>1.1666666666666667</v>
      </c>
      <c r="N18" s="21">
        <f t="shared" si="6"/>
        <v>1</v>
      </c>
    </row>
    <row r="19" spans="1:14">
      <c r="A19" s="15" t="s">
        <v>54</v>
      </c>
      <c r="B19" s="2">
        <v>15</v>
      </c>
      <c r="C19" s="3" t="s">
        <v>27</v>
      </c>
      <c r="D19" s="3" t="s">
        <v>25</v>
      </c>
      <c r="E19" s="3" t="s">
        <v>28</v>
      </c>
      <c r="F19" s="5">
        <v>600</v>
      </c>
      <c r="G19" s="6">
        <f t="shared" si="0"/>
        <v>1</v>
      </c>
      <c r="H19" s="5">
        <v>600</v>
      </c>
      <c r="I19" s="9">
        <f t="shared" si="1"/>
        <v>420</v>
      </c>
      <c r="J19" s="9">
        <f t="shared" si="2"/>
        <v>360</v>
      </c>
      <c r="K19" s="20">
        <f t="shared" si="3"/>
        <v>360</v>
      </c>
      <c r="L19" s="20">
        <f t="shared" si="4"/>
        <v>408.00000000000006</v>
      </c>
      <c r="M19" s="21">
        <f t="shared" si="5"/>
        <v>1.1666666666666667</v>
      </c>
      <c r="N19" s="21">
        <f t="shared" si="6"/>
        <v>1</v>
      </c>
    </row>
    <row r="20" spans="1:14">
      <c r="A20" s="15" t="s">
        <v>55</v>
      </c>
      <c r="B20" s="2">
        <v>16</v>
      </c>
      <c r="C20" s="3" t="s">
        <v>29</v>
      </c>
      <c r="D20" s="3" t="s">
        <v>25</v>
      </c>
      <c r="E20" s="3" t="s">
        <v>28</v>
      </c>
      <c r="F20" s="5">
        <v>600</v>
      </c>
      <c r="G20" s="6">
        <f t="shared" si="0"/>
        <v>1</v>
      </c>
      <c r="H20" s="5">
        <v>600</v>
      </c>
      <c r="I20" s="9">
        <f t="shared" si="1"/>
        <v>420</v>
      </c>
      <c r="J20" s="9">
        <f t="shared" si="2"/>
        <v>360</v>
      </c>
      <c r="K20" s="20">
        <f t="shared" si="3"/>
        <v>360</v>
      </c>
      <c r="L20" s="20">
        <f t="shared" si="4"/>
        <v>408.00000000000006</v>
      </c>
      <c r="M20" s="21">
        <f t="shared" si="5"/>
        <v>1.1666666666666667</v>
      </c>
      <c r="N20" s="21">
        <f t="shared" si="6"/>
        <v>1</v>
      </c>
    </row>
    <row r="21" spans="1:14" ht="63">
      <c r="A21" s="15" t="s">
        <v>56</v>
      </c>
      <c r="B21" s="2">
        <v>17</v>
      </c>
      <c r="C21" s="3" t="s">
        <v>30</v>
      </c>
      <c r="D21" s="3" t="s">
        <v>31</v>
      </c>
      <c r="E21" s="3"/>
      <c r="F21" s="5">
        <v>4800</v>
      </c>
      <c r="G21" s="6">
        <f t="shared" si="0"/>
        <v>1</v>
      </c>
      <c r="H21" s="5">
        <v>4800</v>
      </c>
      <c r="I21" s="9">
        <f t="shared" si="1"/>
        <v>3360</v>
      </c>
      <c r="J21" s="9">
        <f t="shared" si="2"/>
        <v>2880</v>
      </c>
      <c r="K21" s="20">
        <f t="shared" si="3"/>
        <v>2880</v>
      </c>
      <c r="L21" s="20">
        <f t="shared" si="4"/>
        <v>3264.0000000000005</v>
      </c>
      <c r="M21" s="21">
        <f t="shared" si="5"/>
        <v>1.1666666666666667</v>
      </c>
      <c r="N21" s="21">
        <f t="shared" si="6"/>
        <v>1</v>
      </c>
    </row>
    <row r="22" spans="1:14" ht="94.5">
      <c r="A22" s="15" t="s">
        <v>57</v>
      </c>
      <c r="B22" s="2">
        <v>18</v>
      </c>
      <c r="C22" s="3" t="s">
        <v>30</v>
      </c>
      <c r="D22" s="3" t="s">
        <v>32</v>
      </c>
      <c r="E22" s="3"/>
      <c r="F22" s="5">
        <v>1000</v>
      </c>
      <c r="G22" s="6">
        <f t="shared" si="0"/>
        <v>1</v>
      </c>
      <c r="H22" s="5">
        <v>1000</v>
      </c>
      <c r="I22" s="9">
        <f t="shared" si="1"/>
        <v>700</v>
      </c>
      <c r="J22" s="9">
        <f t="shared" si="2"/>
        <v>600</v>
      </c>
      <c r="K22" s="20">
        <f t="shared" si="3"/>
        <v>600</v>
      </c>
      <c r="L22" s="20">
        <f t="shared" si="4"/>
        <v>680</v>
      </c>
      <c r="M22" s="21">
        <f t="shared" si="5"/>
        <v>1.1666666666666667</v>
      </c>
      <c r="N22" s="21">
        <f t="shared" si="6"/>
        <v>1</v>
      </c>
    </row>
    <row r="23" spans="1:14" ht="31.5">
      <c r="A23" s="15" t="s">
        <v>58</v>
      </c>
      <c r="B23" s="2">
        <v>19</v>
      </c>
      <c r="C23" s="3" t="s">
        <v>30</v>
      </c>
      <c r="D23" s="3" t="s">
        <v>33</v>
      </c>
      <c r="E23" s="3"/>
      <c r="F23" s="5">
        <v>600</v>
      </c>
      <c r="G23" s="6">
        <f t="shared" si="0"/>
        <v>1</v>
      </c>
      <c r="H23" s="5">
        <v>600</v>
      </c>
      <c r="I23" s="9">
        <f t="shared" si="1"/>
        <v>420</v>
      </c>
      <c r="J23" s="9">
        <f t="shared" si="2"/>
        <v>360</v>
      </c>
      <c r="K23" s="20">
        <f t="shared" si="3"/>
        <v>360</v>
      </c>
      <c r="L23" s="20">
        <f t="shared" si="4"/>
        <v>408.00000000000006</v>
      </c>
      <c r="M23" s="21">
        <f t="shared" si="5"/>
        <v>1.1666666666666667</v>
      </c>
      <c r="N23" s="21">
        <f t="shared" si="6"/>
        <v>1</v>
      </c>
    </row>
    <row r="24" spans="1:14">
      <c r="A24" s="15" t="s">
        <v>59</v>
      </c>
      <c r="B24" s="2">
        <v>20</v>
      </c>
      <c r="C24" s="3" t="s">
        <v>6</v>
      </c>
      <c r="D24" s="3" t="s">
        <v>3</v>
      </c>
      <c r="E24" s="3"/>
      <c r="F24" s="5">
        <v>500</v>
      </c>
      <c r="G24" s="6">
        <f t="shared" si="0"/>
        <v>1</v>
      </c>
      <c r="H24" s="5">
        <v>500</v>
      </c>
      <c r="I24" s="9">
        <f t="shared" si="1"/>
        <v>350</v>
      </c>
      <c r="J24" s="9">
        <f t="shared" si="2"/>
        <v>300</v>
      </c>
      <c r="K24" s="20">
        <f t="shared" si="3"/>
        <v>300</v>
      </c>
      <c r="L24" s="20">
        <f t="shared" si="4"/>
        <v>340</v>
      </c>
      <c r="M24" s="21">
        <f t="shared" si="5"/>
        <v>1.1666666666666667</v>
      </c>
      <c r="N24" s="21">
        <f t="shared" si="6"/>
        <v>1</v>
      </c>
    </row>
    <row r="25" spans="1:14">
      <c r="A25" s="15" t="s">
        <v>60</v>
      </c>
      <c r="B25" s="2">
        <v>21</v>
      </c>
      <c r="C25" s="3" t="s">
        <v>5</v>
      </c>
      <c r="D25" s="3" t="s">
        <v>3</v>
      </c>
      <c r="E25" s="3"/>
      <c r="F25" s="5">
        <v>400</v>
      </c>
      <c r="G25" s="6">
        <f t="shared" si="0"/>
        <v>1</v>
      </c>
      <c r="H25" s="5">
        <v>400</v>
      </c>
      <c r="I25" s="9">
        <f t="shared" si="1"/>
        <v>280</v>
      </c>
      <c r="J25" s="9">
        <f t="shared" si="2"/>
        <v>240</v>
      </c>
      <c r="K25" s="20">
        <f t="shared" si="3"/>
        <v>240</v>
      </c>
      <c r="L25" s="20">
        <f t="shared" si="4"/>
        <v>272</v>
      </c>
      <c r="M25" s="21">
        <f t="shared" si="5"/>
        <v>1.1666666666666667</v>
      </c>
      <c r="N25" s="21">
        <f t="shared" si="6"/>
        <v>1</v>
      </c>
    </row>
    <row r="26" spans="1:14">
      <c r="F26" s="18"/>
    </row>
  </sheetData>
  <autoFilter ref="B2:J25" xr:uid="{1057FE0E-9BD3-4BA1-ADED-336EF71DE582}"/>
  <mergeCells count="13">
    <mergeCell ref="B1:N1"/>
    <mergeCell ref="K2:K3"/>
    <mergeCell ref="L2:L3"/>
    <mergeCell ref="M2:M3"/>
    <mergeCell ref="N2:N3"/>
    <mergeCell ref="D2:E2"/>
    <mergeCell ref="B2:B3"/>
    <mergeCell ref="C2:C3"/>
    <mergeCell ref="J2:J3"/>
    <mergeCell ref="I2:I3"/>
    <mergeCell ref="H2:H3"/>
    <mergeCell ref="G2:G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2025-10-15T22:38:07Z</dcterms:modified>
</cp:coreProperties>
</file>